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Formularz ofertowy" sheetId="1" state="visible" r:id="rId1"/>
  </sheets>
  <calcPr/>
</workbook>
</file>

<file path=xl/sharedStrings.xml><?xml version="1.0" encoding="utf-8"?>
<sst xmlns="http://schemas.openxmlformats.org/spreadsheetml/2006/main" count="58" uniqueCount="58">
  <si>
    <t xml:space="preserve">Załącznik nr 1 do SWZ </t>
  </si>
  <si>
    <t xml:space="preserve">(Nazwa i adres wykonawcy)</t>
  </si>
  <si>
    <t xml:space="preserve">____________________________, dnia ______________</t>
  </si>
  <si>
    <t xml:space="preserve">FORMULARZ OFERTOWY</t>
  </si>
  <si>
    <t xml:space="preserve">Skarb Państwa</t>
  </si>
  <si>
    <t xml:space="preserve">Państwowe Gospodarstwo Leśne Lasy Państwowe</t>
  </si>
  <si>
    <t xml:space="preserve">Nadleśnictwo Starachowice</t>
  </si>
  <si>
    <t xml:space="preserve">27-200 Starachowice; rtm. Witolda Pileckiego 14d   </t>
  </si>
  <si>
    <t xml:space="preserve">Odpowiadając na ogłoszenie o przetargu nieograniczonym na „Wykonywanie usług z zakresu gospodarki leśnej na terenie Nadleśnictwa Starachowice w roku 2025''  składamy niniejszym ofertę na pakiet IV specjalistyczny tego zamówienia (PIV-GRODZ) t.j. Usługi z zakresu gospodarki leśnej, zabezpieczenie upraw leśnych przed zwierzyną,  w szczególności wykonywanie grodzeń oraz rozgradzanie upraw leśnych,  realizowane na terenie Nadleśnictwa Starachowice:</t>
  </si>
  <si>
    <t>Lp.</t>
  </si>
  <si>
    <t xml:space="preserve">Nr poz.
w STWPL</t>
  </si>
  <si>
    <t xml:space="preserve">Kod czynności do rozliczenia</t>
  </si>
  <si>
    <t xml:space="preserve">Czynność - opis prac</t>
  </si>
  <si>
    <t xml:space="preserve">Jedn. miary</t>
  </si>
  <si>
    <t>Ilość</t>
  </si>
  <si>
    <t xml:space="preserve">Cena jednostkowa netto w PLN</t>
  </si>
  <si>
    <t xml:space="preserve">Wartość 
całkowita netto
w PLN</t>
  </si>
  <si>
    <t xml:space="preserve">Stawka VAT</t>
  </si>
  <si>
    <t xml:space="preserve">Wartość VAT w PLN</t>
  </si>
  <si>
    <t xml:space="preserve">Wartość całkowita brutto 
w PLN
</t>
  </si>
  <si>
    <t>142</t>
  </si>
  <si>
    <t>GRODZ-SN</t>
  </si>
  <si>
    <t xml:space="preserve">Grodzenie upraw przed zwierzyną siatką</t>
  </si>
  <si>
    <t>HM</t>
  </si>
  <si>
    <t>144</t>
  </si>
  <si>
    <t>GRODZ-SRN</t>
  </si>
  <si>
    <t xml:space="preserve">Grodzenie upraw przed zwierzyną siatką rozbiórkową</t>
  </si>
  <si>
    <t>147</t>
  </si>
  <si>
    <t>GRODZ-DEM</t>
  </si>
  <si>
    <t xml:space="preserve">Demontaż (likwidacja) ogrodzeń</t>
  </si>
  <si>
    <t>148</t>
  </si>
  <si>
    <t xml:space="preserve">K GRODZEŃ</t>
  </si>
  <si>
    <t xml:space="preserve">Naprawa (konserwacja) ogrodzeń upraw leśnych</t>
  </si>
  <si>
    <t>H</t>
  </si>
  <si>
    <t>370</t>
  </si>
  <si>
    <t xml:space="preserve">GODZ RH8</t>
  </si>
  <si>
    <t xml:space="preserve">Prace wykonywane ręcznie</t>
  </si>
  <si>
    <t>371</t>
  </si>
  <si>
    <t xml:space="preserve">GODZ RH23</t>
  </si>
  <si>
    <t xml:space="preserve">Cena łączna netto w PLN</t>
  </si>
  <si>
    <t xml:space="preserve">Cena łączna brutto w PLN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</si>
  <si>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</si>
  <si>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</si>
  <si>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</si>
  <si>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Podwykonawca 
(firma lub nazwa, adres)</t>
  </si>
  <si>
    <t xml:space="preserve"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</si>
  <si>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</si>
  <si>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</si>
  <si>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</si>
  <si>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 xml:space="preserve">Zakres rzeczowy zamówienia, który zostanie wykonany przez danego Wykonawcę wspólnie ubiegającego się o udzielenie zamówienia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</si>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</sst>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#,##0.00;;[Red]#,##0.00"/>
  </numFmts>
  <fonts count="10">
    <font>
      <name val="Arial"/>
      <color indexed="64"/>
      <sz val="10.000000"/>
    </font>
    <font>
      <name val="Arial"/>
      <color indexed="63"/>
      <sz val="9.000000"/>
    </font>
    <font>
      <name val="Arial"/>
      <color indexed="63"/>
      <sz val="11.000000"/>
    </font>
    <font>
      <name val="Arial"/>
      <color indexed="63"/>
      <sz val="12.000000"/>
    </font>
    <font>
      <name val="Arial"/>
      <color indexed="63"/>
      <sz val="8.000000"/>
    </font>
    <font>
      <name val="Arial"/>
      <b/>
      <color indexed="63"/>
      <sz val="14.000000"/>
    </font>
    <font>
      <name val="Arial"/>
      <b/>
      <color indexed="63"/>
      <sz val="12.000000"/>
    </font>
    <font>
      <name val="Arial"/>
      <b/>
      <color indexed="63"/>
      <sz val="8.000000"/>
    </font>
    <font>
      <name val="Arial"/>
      <b/>
      <color indexed="63"/>
      <sz val="10.000000"/>
    </font>
    <font>
      <name val="Arial"/>
      <i/>
      <color indexed="63"/>
      <sz val="10.000000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rgb="FFF7F7F7"/>
        <bgColor indexed="6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fontId="0" fillId="0" borderId="0" numFmtId="0" applyNumberFormat="1" applyFont="1" applyFill="1" applyBorder="1"/>
  </cellStyleXfs>
  <cellXfs count="37">
    <xf fontId="0" fillId="0" borderId="0" numFmtId="0" xfId="0"/>
    <xf fontId="1" fillId="2" borderId="0" numFmtId="0" xfId="0" applyFont="1" applyFill="1" applyAlignment="1">
      <alignment horizontal="left"/>
    </xf>
    <xf fontId="2" fillId="2" borderId="0" numFmtId="49" xfId="0" applyNumberFormat="1" applyFont="1" applyFill="1" applyAlignment="1">
      <alignment horizontal="right" vertical="top"/>
    </xf>
    <xf fontId="1" fillId="2" borderId="0" numFmtId="0" xfId="0" applyFont="1" applyFill="1" applyAlignment="1" applyProtection="1">
      <alignment horizontal="left"/>
      <protection locked="0"/>
    </xf>
    <xf fontId="3" fillId="2" borderId="1" numFmtId="0" xfId="0" applyFont="1" applyFill="1" applyBorder="1" applyAlignment="1">
      <alignment horizontal="left" vertical="center"/>
    </xf>
    <xf fontId="4" fillId="2" borderId="0" numFmtId="49" xfId="0" applyNumberFormat="1" applyFont="1" applyFill="1" applyAlignment="1">
      <alignment horizontal="center" vertical="top"/>
    </xf>
    <xf fontId="3" fillId="2" borderId="0" numFmtId="49" xfId="0" applyNumberFormat="1" applyFont="1" applyFill="1" applyAlignment="1" applyProtection="1">
      <alignment horizontal="left" vertical="center"/>
      <protection locked="0"/>
    </xf>
    <xf fontId="5" fillId="2" borderId="0" numFmtId="49" xfId="0" applyNumberFormat="1" applyFont="1" applyFill="1" applyAlignment="1">
      <alignment horizontal="center" vertical="center"/>
    </xf>
    <xf fontId="6" fillId="2" borderId="0" numFmtId="49" xfId="0" applyNumberFormat="1" applyFont="1" applyFill="1" applyAlignment="1">
      <alignment horizontal="left" vertical="center"/>
    </xf>
    <xf fontId="2" fillId="2" borderId="0" numFmtId="49" xfId="0" applyNumberFormat="1" applyFont="1" applyFill="1" applyAlignment="1">
      <alignment horizontal="left" vertical="center" wrapText="1"/>
    </xf>
    <xf fontId="2" fillId="2" borderId="0" numFmtId="4" xfId="0" applyNumberFormat="1" applyFont="1" applyFill="1" applyAlignment="1">
      <alignment horizontal="left" vertical="center" wrapText="1"/>
    </xf>
    <xf fontId="2" fillId="2" borderId="0" numFmtId="0" xfId="0" applyFont="1" applyFill="1" applyAlignment="1">
      <alignment horizontal="left" vertical="center" wrapText="1"/>
    </xf>
    <xf fontId="7" fillId="3" borderId="2" numFmtId="49" xfId="0" applyNumberFormat="1" applyFont="1" applyFill="1" applyBorder="1" applyAlignment="1">
      <alignment horizontal="center" vertical="center"/>
    </xf>
    <xf fontId="7" fillId="3" borderId="2" numFmtId="0" xfId="0" applyFont="1" applyFill="1" applyBorder="1" applyAlignment="1">
      <alignment horizontal="center" vertical="center" wrapText="1"/>
    </xf>
    <xf fontId="7" fillId="3" borderId="2" numFmtId="49" xfId="0" applyNumberFormat="1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/>
    </xf>
    <xf fontId="1" fillId="2" borderId="2" numFmtId="49" xfId="0" applyNumberFormat="1" applyFont="1" applyFill="1" applyBorder="1" applyAlignment="1">
      <alignment horizontal="center" vertical="center"/>
    </xf>
    <xf fontId="4" fillId="2" borderId="2" numFmtId="49" xfId="0" applyNumberFormat="1" applyFont="1" applyFill="1" applyBorder="1" applyAlignment="1">
      <alignment horizontal="left" vertical="center" wrapText="1"/>
    </xf>
    <xf fontId="1" fillId="2" borderId="2" numFmtId="39" xfId="0" applyNumberFormat="1" applyFont="1" applyFill="1" applyBorder="1" applyAlignment="1">
      <alignment horizontal="right" vertical="center"/>
    </xf>
    <xf fontId="1" fillId="2" borderId="2" numFmtId="160" xfId="0" applyNumberFormat="1" applyFont="1" applyFill="1" applyBorder="1" applyAlignment="1" applyProtection="1">
      <alignment horizontal="right" vertical="center"/>
      <protection locked="0"/>
    </xf>
    <xf fontId="1" fillId="2" borderId="2" numFmtId="4" xfId="0" applyNumberFormat="1" applyFont="1" applyFill="1" applyBorder="1" applyAlignment="1">
      <alignment horizontal="right" vertical="center"/>
    </xf>
    <xf fontId="1" fillId="2" borderId="2" numFmtId="49" xfId="0" applyNumberFormat="1" applyFont="1" applyFill="1" applyBorder="1" applyAlignment="1">
      <alignment horizontal="right" vertical="center"/>
    </xf>
    <xf fontId="8" fillId="3" borderId="2" numFmtId="49" xfId="0" applyNumberFormat="1" applyFont="1" applyFill="1" applyBorder="1" applyAlignment="1">
      <alignment horizontal="right" vertical="center"/>
    </xf>
    <xf fontId="8" fillId="2" borderId="3" numFmtId="4" xfId="0" applyNumberFormat="1" applyFont="1" applyFill="1" applyBorder="1" applyAlignment="1">
      <alignment horizontal="right" vertical="center"/>
    </xf>
    <xf fontId="8" fillId="2" borderId="4" numFmtId="49" xfId="0" applyNumberFormat="1" applyFont="1" applyFill="1" applyBorder="1" applyAlignment="1">
      <alignment horizontal="right" vertical="center"/>
    </xf>
    <xf fontId="8" fillId="2" borderId="5" numFmtId="49" xfId="0" applyNumberFormat="1" applyFont="1" applyFill="1" applyBorder="1" applyAlignment="1">
      <alignment horizontal="right" vertical="center"/>
    </xf>
    <xf fontId="1" fillId="2" borderId="3" numFmtId="4" xfId="0" applyNumberFormat="1" applyFont="1" applyFill="1" applyBorder="1" applyAlignment="1">
      <alignment horizontal="right" vertical="center"/>
    </xf>
    <xf fontId="1" fillId="2" borderId="4" numFmtId="49" xfId="0" applyNumberFormat="1" applyFont="1" applyFill="1" applyBorder="1" applyAlignment="1">
      <alignment horizontal="right" vertical="center"/>
    </xf>
    <xf fontId="1" fillId="2" borderId="5" numFmtId="49" xfId="0" applyNumberFormat="1" applyFont="1" applyFill="1" applyBorder="1" applyAlignment="1">
      <alignment horizontal="right" vertical="center"/>
    </xf>
    <xf fontId="2" fillId="2" borderId="0" numFmtId="0" xfId="0" applyFont="1" applyFill="1" applyAlignment="1" applyProtection="1">
      <alignment horizontal="left" vertical="center" wrapText="1"/>
      <protection locked="0"/>
    </xf>
    <xf fontId="8" fillId="3" borderId="6" numFmtId="0" xfId="0" applyFont="1" applyFill="1" applyBorder="1" applyAlignment="1" applyProtection="1">
      <alignment horizontal="center" vertical="center" wrapText="1"/>
      <protection locked="0"/>
    </xf>
    <xf fontId="8" fillId="3" borderId="6" numFmtId="49" xfId="0" applyNumberFormat="1" applyFont="1" applyFill="1" applyBorder="1" applyAlignment="1" applyProtection="1">
      <alignment horizontal="center" vertical="center"/>
      <protection locked="0"/>
    </xf>
    <xf fontId="1" fillId="2" borderId="6" numFmtId="0" xfId="0" applyFont="1" applyFill="1" applyBorder="1" applyAlignment="1" applyProtection="1">
      <alignment horizontal="left"/>
      <protection locked="0"/>
    </xf>
    <xf fontId="2" fillId="2" borderId="0" numFmtId="49" xfId="0" applyNumberFormat="1" applyFont="1" applyFill="1" applyAlignment="1" applyProtection="1">
      <alignment horizontal="left" vertical="center" wrapText="1"/>
      <protection locked="0"/>
    </xf>
    <xf fontId="8" fillId="3" borderId="6" numFmtId="49" xfId="0" applyNumberFormat="1" applyFont="1" applyFill="1" applyBorder="1" applyAlignment="1" applyProtection="1">
      <alignment horizontal="center" vertical="center" wrapText="1"/>
      <protection locked="0"/>
    </xf>
    <xf fontId="9" fillId="2" borderId="7" numFmtId="49" xfId="0" applyNumberFormat="1" applyFont="1" applyFill="1" applyBorder="1" applyAlignment="1">
      <alignment horizontal="center" vertical="center"/>
    </xf>
    <xf fontId="1" fillId="2" borderId="0" numFmt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akiet 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" workbookViewId="0" zoomScale="60">
      <selection activeCell="A1" activeCellId="0" sqref="A1"/>
    </sheetView>
  </sheetViews>
  <sheetFormatPr defaultRowHeight="12.75"/>
  <cols>
    <col customWidth="1" min="1" max="1" width="0.140625"/>
    <col customWidth="1" min="2" max="2" width="5.7109375"/>
    <col customWidth="1" min="3" max="3" width="7.28515625"/>
    <col customWidth="1" min="4" max="4" width="11.140625"/>
    <col customWidth="1" min="5" max="5" width="43.85546875"/>
    <col customWidth="1" min="6" max="6" width="6.85546875"/>
    <col customWidth="1" min="7" max="7" width="10"/>
    <col customWidth="1" min="8" max="8" width="11.140625"/>
    <col customWidth="1" min="9" max="9" width="12.7109375"/>
    <col customWidth="1" min="10" max="10" width="6.85546875"/>
    <col customWidth="1" min="11" max="11" width="9.5703125"/>
    <col customWidth="1" min="12" max="12" width="9"/>
    <col customWidth="1" min="13" max="13" width="3.5703125"/>
    <col customWidth="1" min="14" max="14" width="0.7109375"/>
    <col customWidth="1" min="15" max="15" width="0.5703125"/>
    <col customWidth="1" min="16" max="16" width="0.140625"/>
  </cols>
  <sheetData>
    <row r="1" s="1" customFormat="1" ht="5.25" customHeight="1"/>
    <row r="2" s="1" customFormat="1" ht="17.100000000000001" customHeight="1">
      <c r="I2" s="2" t="s">
        <v>0</v>
      </c>
      <c r="J2" s="2"/>
      <c r="K2" s="2"/>
      <c r="L2" s="2"/>
      <c r="M2" s="2"/>
      <c r="N2" s="2"/>
      <c r="O2" s="2"/>
    </row>
    <row r="3" s="1" customFormat="1" ht="28.699999999999999" customHeight="1">
      <c r="B3" s="3"/>
      <c r="C3" s="3"/>
      <c r="D3" s="3"/>
      <c r="E3" s="3"/>
    </row>
    <row r="4" s="1" customFormat="1" ht="2.6499999999999999" customHeight="1">
      <c r="B4" s="4"/>
      <c r="C4" s="4"/>
      <c r="D4" s="4"/>
    </row>
    <row r="5" s="1" customFormat="1" ht="28.699999999999999" customHeight="1">
      <c r="B5" s="3"/>
      <c r="C5" s="3"/>
      <c r="D5" s="3"/>
      <c r="E5" s="3"/>
    </row>
    <row r="6" s="1" customFormat="1" ht="2.6499999999999999" customHeight="1">
      <c r="B6" s="4"/>
      <c r="C6" s="4"/>
      <c r="D6" s="4"/>
    </row>
    <row r="7" s="1" customFormat="1" ht="28.699999999999999" customHeight="1">
      <c r="B7" s="3"/>
      <c r="C7" s="3"/>
      <c r="D7" s="3"/>
      <c r="E7" s="3"/>
    </row>
    <row r="8" s="1" customFormat="1" ht="5.25" customHeight="1">
      <c r="B8" s="4"/>
      <c r="C8" s="4"/>
      <c r="D8" s="4"/>
    </row>
    <row r="9" s="1" customFormat="1" ht="4.3499999999999996" customHeight="1"/>
    <row r="10" s="1" customFormat="1" ht="6.9500000000000002" customHeight="1">
      <c r="B10" s="5" t="s">
        <v>1</v>
      </c>
      <c r="C10" s="5"/>
      <c r="D10" s="5"/>
    </row>
    <row r="11" s="1" customFormat="1" ht="12.199999999999999" customHeight="1">
      <c r="B11" s="5"/>
      <c r="C11" s="5"/>
      <c r="D11" s="5"/>
      <c r="G11" s="6" t="s">
        <v>2</v>
      </c>
      <c r="H11" s="6"/>
      <c r="I11" s="6"/>
      <c r="J11" s="6"/>
      <c r="K11" s="6"/>
      <c r="L11" s="6"/>
      <c r="M11" s="6"/>
      <c r="N11" s="6"/>
    </row>
    <row r="12" s="1" customFormat="1" ht="7.9000000000000004" customHeight="1">
      <c r="G12" s="6"/>
      <c r="H12" s="6"/>
      <c r="I12" s="6"/>
      <c r="J12" s="6"/>
      <c r="K12" s="6"/>
      <c r="L12" s="6"/>
      <c r="M12" s="6"/>
      <c r="N12" s="6"/>
    </row>
    <row r="13" s="1" customFormat="1" ht="20.25" customHeight="1"/>
    <row r="14" s="1" customFormat="1" ht="24" customHeight="1">
      <c r="E14" s="7" t="s">
        <v>3</v>
      </c>
      <c r="F14" s="7"/>
      <c r="G14" s="7"/>
    </row>
    <row r="15" s="1" customFormat="1" ht="43.149999999999999" customHeight="1"/>
    <row r="16" s="1" customFormat="1" ht="20.850000000000001" customHeight="1">
      <c r="B16" s="8" t="s">
        <v>4</v>
      </c>
      <c r="C16" s="8"/>
      <c r="D16" s="8"/>
      <c r="E16" s="8"/>
      <c r="F16" s="8"/>
      <c r="G16" s="8"/>
      <c r="H16" s="8"/>
      <c r="I16" s="8"/>
    </row>
    <row r="17" s="1" customFormat="1" ht="2.6499999999999999" customHeight="1"/>
    <row r="18" s="1" customFormat="1" ht="20.850000000000001" customHeight="1">
      <c r="B18" s="8" t="s">
        <v>5</v>
      </c>
      <c r="C18" s="8"/>
      <c r="D18" s="8"/>
      <c r="E18" s="8"/>
      <c r="F18" s="8"/>
      <c r="G18" s="8"/>
      <c r="H18" s="8"/>
      <c r="I18" s="8"/>
    </row>
    <row r="19" s="1" customFormat="1" ht="2.6499999999999999" customHeight="1"/>
    <row r="20" s="1" customFormat="1" ht="20.850000000000001" customHeight="1">
      <c r="B20" s="8" t="s">
        <v>6</v>
      </c>
      <c r="C20" s="8"/>
      <c r="D20" s="8"/>
      <c r="E20" s="8"/>
      <c r="F20" s="8"/>
      <c r="G20" s="8"/>
      <c r="H20" s="8"/>
      <c r="I20" s="8"/>
    </row>
    <row r="21" s="1" customFormat="1" ht="2.6499999999999999" customHeight="1"/>
    <row r="22" s="1" customFormat="1" ht="20.850000000000001" customHeight="1">
      <c r="B22" s="8" t="s">
        <v>7</v>
      </c>
      <c r="C22" s="8"/>
      <c r="D22" s="8"/>
      <c r="E22" s="8"/>
      <c r="F22" s="8"/>
      <c r="G22" s="8"/>
      <c r="H22" s="8"/>
      <c r="I22" s="8"/>
    </row>
    <row r="23" s="1" customFormat="1" ht="34.700000000000003" customHeight="1"/>
    <row r="24" s="1" customFormat="1" ht="54.75" customHeight="1">
      <c r="B24" s="9" t="s">
        <v>8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.6499999999999999" customHeight="1"/>
    <row r="26" s="1" customFormat="1" ht="50.100000000000001" customHeight="1">
      <c r="B26" s="10" t="str">
        <f>"1.  Za wykonanie przedmiotu zamówienia w tym Pakiecie oferujemy następujące wynagrodzenie brutto: " &amp; TEXT(F38,"# ##0,00") &amp; " PLN. " &amp; CHAR(10) &amp; "2. Wynagrodzenie zaoferowane w pkt 1 powyżej wynika z poniższego Kosztorysu Ofertowego i stanowi sumę wartości całkowitych brutto za poszczególne pozycje (prace) tworzące ten Pakiet:"</f>
        <v xml:space="preserve"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="1" customFormat="1" ht="28.699999999999999" customHeight="1"/>
    <row r="28" s="1" customFormat="1" ht="9" customHeight="1"/>
    <row r="29" s="1" customFormat="1" ht="45.399999999999999" customHeight="1">
      <c r="B29" s="12" t="s">
        <v>9</v>
      </c>
      <c r="C29" s="13" t="s">
        <v>10</v>
      </c>
      <c r="D29" s="14" t="s">
        <v>11</v>
      </c>
      <c r="E29" s="14" t="s">
        <v>12</v>
      </c>
      <c r="F29" s="14" t="s">
        <v>13</v>
      </c>
      <c r="G29" s="14" t="s">
        <v>14</v>
      </c>
      <c r="H29" s="14" t="s">
        <v>15</v>
      </c>
      <c r="I29" s="13" t="s">
        <v>16</v>
      </c>
      <c r="J29" s="14" t="s">
        <v>17</v>
      </c>
      <c r="K29" s="14" t="s">
        <v>18</v>
      </c>
      <c r="L29" s="13" t="s">
        <v>19</v>
      </c>
      <c r="M29" s="13"/>
    </row>
    <row r="30" s="1" customFormat="1" ht="19.699999999999999" customHeight="1">
      <c r="B30" s="15">
        <v>1</v>
      </c>
      <c r="C30" s="16" t="s">
        <v>20</v>
      </c>
      <c r="D30" s="16" t="s">
        <v>21</v>
      </c>
      <c r="E30" s="17" t="s">
        <v>22</v>
      </c>
      <c r="F30" s="16" t="s">
        <v>23</v>
      </c>
      <c r="G30" s="18">
        <v>1.8</v>
      </c>
      <c r="H30" s="19">
        <v>0</v>
      </c>
      <c r="I30" s="20">
        <f t="shared" ref="I30:I35" si="0">ROUND(G30* H30,2)</f>
        <v>0</v>
      </c>
      <c r="J30" s="15">
        <v>23</v>
      </c>
      <c r="K30" s="20">
        <f t="shared" ref="K30:K35" si="1">ROUND(I30* J30/100,2)</f>
        <v>0</v>
      </c>
      <c r="L30" s="20">
        <f t="shared" ref="L30:L35" si="2">ROUND(I30+ K30,2)</f>
        <v>0</v>
      </c>
      <c r="M30" s="21"/>
    </row>
    <row r="31" s="1" customFormat="1" ht="19.699999999999999" customHeight="1">
      <c r="B31" s="15">
        <v>2</v>
      </c>
      <c r="C31" s="16" t="s">
        <v>24</v>
      </c>
      <c r="D31" s="16" t="s">
        <v>25</v>
      </c>
      <c r="E31" s="17" t="s">
        <v>26</v>
      </c>
      <c r="F31" s="16" t="s">
        <v>23</v>
      </c>
      <c r="G31" s="18">
        <v>423.43000000000001</v>
      </c>
      <c r="H31" s="19">
        <v>0</v>
      </c>
      <c r="I31" s="20">
        <f t="shared" si="0"/>
        <v>0</v>
      </c>
      <c r="J31" s="15">
        <v>23</v>
      </c>
      <c r="K31" s="20">
        <f t="shared" si="1"/>
        <v>0</v>
      </c>
      <c r="L31" s="20">
        <f t="shared" si="2"/>
        <v>0</v>
      </c>
      <c r="M31" s="21"/>
    </row>
    <row r="32" s="1" customFormat="1" ht="19.699999999999999" customHeight="1">
      <c r="B32" s="15">
        <v>3</v>
      </c>
      <c r="C32" s="16" t="s">
        <v>27</v>
      </c>
      <c r="D32" s="16" t="s">
        <v>28</v>
      </c>
      <c r="E32" s="17" t="s">
        <v>29</v>
      </c>
      <c r="F32" s="16" t="s">
        <v>23</v>
      </c>
      <c r="G32" s="18">
        <v>764.84000000000003</v>
      </c>
      <c r="H32" s="19">
        <v>0</v>
      </c>
      <c r="I32" s="20">
        <f t="shared" si="0"/>
        <v>0</v>
      </c>
      <c r="J32" s="15">
        <v>23</v>
      </c>
      <c r="K32" s="20">
        <f t="shared" si="1"/>
        <v>0</v>
      </c>
      <c r="L32" s="20">
        <f t="shared" si="2"/>
        <v>0</v>
      </c>
      <c r="M32" s="21"/>
    </row>
    <row r="33" s="1" customFormat="1" ht="19.699999999999999" customHeight="1">
      <c r="B33" s="15">
        <v>4</v>
      </c>
      <c r="C33" s="16" t="s">
        <v>30</v>
      </c>
      <c r="D33" s="16" t="s">
        <v>31</v>
      </c>
      <c r="E33" s="17" t="s">
        <v>32</v>
      </c>
      <c r="F33" s="16" t="s">
        <v>33</v>
      </c>
      <c r="G33" s="18">
        <v>641</v>
      </c>
      <c r="H33" s="19">
        <v>0</v>
      </c>
      <c r="I33" s="20">
        <f t="shared" si="0"/>
        <v>0</v>
      </c>
      <c r="J33" s="15">
        <v>23</v>
      </c>
      <c r="K33" s="20">
        <f t="shared" si="1"/>
        <v>0</v>
      </c>
      <c r="L33" s="20">
        <f t="shared" si="2"/>
        <v>0</v>
      </c>
      <c r="M33" s="21"/>
    </row>
    <row r="34" s="1" customFormat="1" ht="19.699999999999999" customHeight="1">
      <c r="B34" s="15">
        <v>5</v>
      </c>
      <c r="C34" s="16" t="s">
        <v>34</v>
      </c>
      <c r="D34" s="16" t="s">
        <v>35</v>
      </c>
      <c r="E34" s="17" t="s">
        <v>36</v>
      </c>
      <c r="F34" s="16" t="s">
        <v>33</v>
      </c>
      <c r="G34" s="18">
        <v>80</v>
      </c>
      <c r="H34" s="19">
        <v>0</v>
      </c>
      <c r="I34" s="20">
        <f t="shared" si="0"/>
        <v>0</v>
      </c>
      <c r="J34" s="15">
        <v>8</v>
      </c>
      <c r="K34" s="20">
        <f t="shared" si="1"/>
        <v>0</v>
      </c>
      <c r="L34" s="20">
        <f t="shared" si="2"/>
        <v>0</v>
      </c>
      <c r="M34" s="21"/>
    </row>
    <row r="35" s="1" customFormat="1" ht="19.699999999999999" customHeight="1">
      <c r="B35" s="15">
        <v>6</v>
      </c>
      <c r="C35" s="16" t="s">
        <v>37</v>
      </c>
      <c r="D35" s="16" t="s">
        <v>38</v>
      </c>
      <c r="E35" s="17" t="s">
        <v>36</v>
      </c>
      <c r="F35" s="16" t="s">
        <v>33</v>
      </c>
      <c r="G35" s="18">
        <v>160</v>
      </c>
      <c r="H35" s="19">
        <v>0</v>
      </c>
      <c r="I35" s="20">
        <f t="shared" si="0"/>
        <v>0</v>
      </c>
      <c r="J35" s="15">
        <v>23</v>
      </c>
      <c r="K35" s="20">
        <f t="shared" si="1"/>
        <v>0</v>
      </c>
      <c r="L35" s="20">
        <f t="shared" si="2"/>
        <v>0</v>
      </c>
      <c r="M35" s="21"/>
    </row>
    <row r="36" s="1" customFormat="1" ht="55.899999999999999" customHeight="1"/>
    <row r="37" s="1" customFormat="1" ht="21.399999999999999" customHeight="1">
      <c r="B37" s="22" t="s">
        <v>39</v>
      </c>
      <c r="C37" s="22"/>
      <c r="D37" s="22"/>
      <c r="E37" s="22"/>
      <c r="F37" s="23">
        <f>ROUND(I30+I31+I32+I33+I34+I35,2)</f>
        <v>0</v>
      </c>
      <c r="G37" s="24"/>
      <c r="H37" s="24"/>
      <c r="I37" s="24"/>
      <c r="J37" s="24"/>
      <c r="K37" s="24"/>
      <c r="L37" s="24"/>
      <c r="M37" s="25"/>
    </row>
    <row r="38" s="1" customFormat="1" ht="21.399999999999999" customHeight="1">
      <c r="B38" s="22" t="s">
        <v>40</v>
      </c>
      <c r="C38" s="22"/>
      <c r="D38" s="22"/>
      <c r="E38" s="22"/>
      <c r="F38" s="26">
        <f>ROUND(L30+L31+L32+L33+L34+L35,2)</f>
        <v>0</v>
      </c>
      <c r="G38" s="27"/>
      <c r="H38" s="27"/>
      <c r="I38" s="27"/>
      <c r="J38" s="27"/>
      <c r="K38" s="27"/>
      <c r="L38" s="27"/>
      <c r="M38" s="28"/>
    </row>
    <row r="39" s="1" customFormat="1" ht="11.1" customHeight="1"/>
    <row r="40" s="1" customFormat="1" ht="80.099999999999994" customHeight="1">
      <c r="B40" s="29" t="s">
        <v>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="1" customFormat="1" ht="2.6499999999999999" customHeight="1"/>
    <row r="42" s="1" customFormat="1" ht="110.09999999999999" customHeight="1">
      <c r="B42" s="29" t="s">
        <v>42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="1" customFormat="1" ht="5.25" customHeight="1"/>
    <row r="44" s="1" customFormat="1" ht="110.09999999999999" customHeight="1">
      <c r="B44" s="11" t="s">
        <v>43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="1" customFormat="1" ht="5.25" customHeight="1"/>
    <row r="46" s="1" customFormat="1" ht="37.899999999999999" customHeight="1">
      <c r="B46" s="30" t="s">
        <v>44</v>
      </c>
      <c r="C46" s="30"/>
      <c r="D46" s="30"/>
      <c r="E46" s="30"/>
      <c r="F46" s="31" t="s">
        <v>45</v>
      </c>
      <c r="G46" s="31"/>
      <c r="H46" s="31"/>
      <c r="I46" s="31"/>
      <c r="J46" s="31"/>
      <c r="K46" s="31"/>
      <c r="L46" s="31"/>
    </row>
    <row r="47" s="1" customFormat="1" ht="28.699999999999999" customHeight="1"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="1" customFormat="1" ht="28.699999999999999" customHeight="1"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</row>
    <row r="49" s="1" customFormat="1" ht="28.699999999999999" customHeight="1"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s="1" customFormat="1" ht="28.699999999999999" customHeight="1"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s="1" customFormat="1" ht="2.6499999999999999" customHeight="1"/>
    <row r="52" s="1" customFormat="1" ht="203.09999999999999" customHeight="1">
      <c r="B52" s="29" t="s">
        <v>46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="1" customFormat="1" ht="2.6499999999999999" customHeight="1"/>
    <row r="54" s="1" customFormat="1" ht="36.950000000000003" customHeight="1">
      <c r="B54" s="33" t="s">
        <v>47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="1" customFormat="1" ht="2.6499999999999999" customHeight="1"/>
    <row r="56" s="1" customFormat="1" ht="37.899999999999999" customHeight="1">
      <c r="B56" s="30" t="s">
        <v>48</v>
      </c>
      <c r="C56" s="30"/>
      <c r="D56" s="30"/>
      <c r="E56" s="30"/>
      <c r="F56" s="34" t="s">
        <v>49</v>
      </c>
      <c r="G56" s="34"/>
      <c r="H56" s="34"/>
      <c r="I56" s="34"/>
      <c r="J56" s="34"/>
      <c r="K56" s="34"/>
      <c r="L56" s="34"/>
    </row>
    <row r="57" s="1" customFormat="1" ht="28.699999999999999" customHeight="1"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  <row r="58" s="1" customFormat="1" ht="28.699999999999999" customHeight="1"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</row>
    <row r="59" s="1" customFormat="1" ht="28.699999999999999" customHeight="1"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</row>
    <row r="60" s="1" customFormat="1" ht="28.699999999999999" customHeight="1"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</row>
    <row r="61" s="1" customFormat="1" ht="2.6499999999999999" customHeight="1"/>
    <row r="62" s="1" customFormat="1" ht="159.94999999999999" customHeight="1">
      <c r="B62" s="29" t="s">
        <v>50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="1" customFormat="1" ht="2.6499999999999999" customHeight="1"/>
    <row r="64" s="1" customFormat="1" ht="54.950000000000003" customHeight="1">
      <c r="B64" s="29" t="s">
        <v>51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</row>
    <row r="65" s="1" customFormat="1" ht="2.6499999999999999" customHeight="1"/>
    <row r="66" s="1" customFormat="1" ht="60" customHeight="1">
      <c r="B66" s="11" t="s">
        <v>52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="1" customFormat="1" ht="2.6499999999999999" customHeight="1"/>
    <row r="68" s="1" customFormat="1" ht="48" customHeight="1">
      <c r="B68" s="11" t="s">
        <v>53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="1" customFormat="1" ht="2.6499999999999999" customHeight="1"/>
    <row r="70" s="1" customFormat="1" ht="125.09999999999999" customHeight="1">
      <c r="B70" s="29" t="s">
        <v>54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s="1" customFormat="1" ht="2.6499999999999999" customHeight="1"/>
    <row r="72" s="1" customFormat="1" ht="84.950000000000003" customHeight="1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="1" customFormat="1" ht="86.849999999999994" customHeight="1"/>
    <row r="74" s="1" customFormat="1" ht="17.649999999999999" customHeight="1">
      <c r="I74" s="35" t="s">
        <v>56</v>
      </c>
      <c r="J74" s="35"/>
    </row>
    <row r="75" s="1" customFormat="1" ht="145.15000000000001" customHeight="1"/>
    <row r="76" s="1" customFormat="1" ht="81.599999999999994" customHeight="1">
      <c r="B76" s="36" t="s">
        <v>57</v>
      </c>
      <c r="C76" s="36"/>
      <c r="D76" s="36"/>
      <c r="E76" s="36"/>
      <c r="F76" s="36"/>
      <c r="G76" s="36"/>
      <c r="H76" s="36"/>
      <c r="I76" s="36"/>
      <c r="J76" s="36"/>
    </row>
  </sheetData>
  <mergeCells count="60">
    <mergeCell ref="I2:O2"/>
    <mergeCell ref="B3:E3"/>
    <mergeCell ref="B4:D4"/>
    <mergeCell ref="B5:E5"/>
    <mergeCell ref="B6:D6"/>
    <mergeCell ref="B7:E7"/>
    <mergeCell ref="B8:D8"/>
    <mergeCell ref="B10:D11"/>
    <mergeCell ref="G11:N12"/>
    <mergeCell ref="E14:G14"/>
    <mergeCell ref="B16:I16"/>
    <mergeCell ref="B18:I18"/>
    <mergeCell ref="B20:I20"/>
    <mergeCell ref="B22:I22"/>
    <mergeCell ref="B24:L24"/>
    <mergeCell ref="B26:L26"/>
    <mergeCell ref="L29:M29"/>
    <mergeCell ref="L30:M30"/>
    <mergeCell ref="L31:M31"/>
    <mergeCell ref="L32:M32"/>
    <mergeCell ref="L33:M33"/>
    <mergeCell ref="L34:M34"/>
    <mergeCell ref="L35:M35"/>
    <mergeCell ref="B37:E37"/>
    <mergeCell ref="F37:M37"/>
    <mergeCell ref="B38:E38"/>
    <mergeCell ref="F38:M38"/>
    <mergeCell ref="B40:N40"/>
    <mergeCell ref="B42:N42"/>
    <mergeCell ref="B44:N44"/>
    <mergeCell ref="B46:E46"/>
    <mergeCell ref="F46:L46"/>
    <mergeCell ref="B47:E47"/>
    <mergeCell ref="F47:L47"/>
    <mergeCell ref="B48:E48"/>
    <mergeCell ref="F48:L48"/>
    <mergeCell ref="B49:E49"/>
    <mergeCell ref="F49:L49"/>
    <mergeCell ref="B50:E50"/>
    <mergeCell ref="F50:L50"/>
    <mergeCell ref="B52:N52"/>
    <mergeCell ref="B54:N54"/>
    <mergeCell ref="B56:E56"/>
    <mergeCell ref="F56:L56"/>
    <mergeCell ref="B57:E57"/>
    <mergeCell ref="F57:L57"/>
    <mergeCell ref="B58:E58"/>
    <mergeCell ref="F58:L58"/>
    <mergeCell ref="B59:E59"/>
    <mergeCell ref="F59:L59"/>
    <mergeCell ref="B60:E60"/>
    <mergeCell ref="F60:L60"/>
    <mergeCell ref="B62:N62"/>
    <mergeCell ref="B64:N64"/>
    <mergeCell ref="B66:N66"/>
    <mergeCell ref="B68:N68"/>
    <mergeCell ref="B70:N70"/>
    <mergeCell ref="B72:N72"/>
    <mergeCell ref="I74:J74"/>
    <mergeCell ref="B76:J76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ONLYOFFICE/7.0.1.37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Rafał Adamczyk - Nadleśnictwo Starachowice (rafal.adamczyk@radom.lasy.gov.pl)</cp:lastModifiedBy>
  <cp:revision>1</cp:revision>
  <dcterms:created xsi:type="dcterms:W3CDTF">2024-10-15T05:32:59Z</dcterms:created>
  <dcterms:modified xsi:type="dcterms:W3CDTF">2024-10-16T11:12:47Z</dcterms:modified>
</cp:coreProperties>
</file>